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120" windowWidth="23250" windowHeight="11715"/>
  </bookViews>
  <sheets>
    <sheet name="ФОТ" sheetId="1" r:id="rId1"/>
  </sheets>
  <definedNames>
    <definedName name="_xlnm.Print_Area" localSheetId="0">ФОТ!$A$1:$V$43</definedName>
  </definedNames>
  <calcPr calcId="152511"/>
</workbook>
</file>

<file path=xl/calcChain.xml><?xml version="1.0" encoding="utf-8"?>
<calcChain xmlns="http://schemas.openxmlformats.org/spreadsheetml/2006/main">
  <c r="V22" i="1" l="1"/>
  <c r="E22" i="1"/>
  <c r="D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C21" i="1"/>
  <c r="V20" i="1"/>
  <c r="E20" i="1"/>
  <c r="G13" i="1"/>
  <c r="K13" i="1"/>
  <c r="V21" i="1" l="1"/>
  <c r="E29" i="1" l="1"/>
  <c r="V12" i="1" l="1"/>
  <c r="V14" i="1" l="1"/>
  <c r="V15" i="1"/>
  <c r="F20" i="1" l="1"/>
  <c r="F24" i="1"/>
  <c r="G24" i="1"/>
  <c r="G28" i="1" s="1"/>
  <c r="H24" i="1"/>
  <c r="H28" i="1" s="1"/>
  <c r="I24" i="1"/>
  <c r="I28" i="1" s="1"/>
  <c r="J24" i="1"/>
  <c r="J28" i="1" s="1"/>
  <c r="K24" i="1"/>
  <c r="K28" i="1" s="1"/>
  <c r="L24" i="1"/>
  <c r="L28" i="1" s="1"/>
  <c r="M24" i="1"/>
  <c r="M28" i="1" s="1"/>
  <c r="N24" i="1"/>
  <c r="N28" i="1" s="1"/>
  <c r="O24" i="1"/>
  <c r="O28" i="1" s="1"/>
  <c r="P24" i="1"/>
  <c r="P28" i="1" s="1"/>
  <c r="Q24" i="1"/>
  <c r="Q28" i="1" s="1"/>
  <c r="R24" i="1"/>
  <c r="R28" i="1" s="1"/>
  <c r="S24" i="1"/>
  <c r="S28" i="1" s="1"/>
  <c r="T24" i="1"/>
  <c r="T28" i="1" s="1"/>
  <c r="U24" i="1"/>
  <c r="U28" i="1" s="1"/>
  <c r="D24" i="1"/>
  <c r="D28" i="1" s="1"/>
  <c r="V13" i="1"/>
  <c r="V19" i="1"/>
  <c r="V23" i="1"/>
  <c r="V25" i="1"/>
  <c r="V26" i="1"/>
  <c r="V27" i="1"/>
  <c r="V29" i="1"/>
  <c r="V31" i="1"/>
  <c r="V33" i="1"/>
  <c r="V17" i="1"/>
  <c r="F28" i="1" l="1"/>
  <c r="E12" i="1"/>
  <c r="E27" i="1" l="1"/>
  <c r="E25" i="1"/>
  <c r="G16" i="1"/>
  <c r="G18" i="1"/>
  <c r="G32" i="1"/>
  <c r="G30" i="1"/>
  <c r="G34" i="1"/>
  <c r="H16" i="1"/>
  <c r="H18" i="1"/>
  <c r="H32" i="1"/>
  <c r="H30" i="1"/>
  <c r="H34" i="1"/>
  <c r="J16" i="1"/>
  <c r="J18" i="1"/>
  <c r="L16" i="1"/>
  <c r="N16" i="1"/>
  <c r="N18" i="1"/>
  <c r="N32" i="1"/>
  <c r="N30" i="1"/>
  <c r="N34" i="1"/>
  <c r="U16" i="1"/>
  <c r="U32" i="1"/>
  <c r="U30" i="1"/>
  <c r="U34" i="1"/>
  <c r="Q16" i="1"/>
  <c r="O16" i="1"/>
  <c r="O18" i="1"/>
  <c r="O30" i="1"/>
  <c r="I18" i="1"/>
  <c r="I32" i="1"/>
  <c r="I30" i="1"/>
  <c r="I34" i="1"/>
  <c r="T18" i="1"/>
  <c r="M30" i="1"/>
  <c r="R30" i="1"/>
  <c r="P32" i="1"/>
  <c r="P30" i="1"/>
  <c r="C24" i="1"/>
  <c r="E23" i="1"/>
  <c r="E26" i="1"/>
  <c r="E19" i="1"/>
  <c r="C16" i="1"/>
  <c r="I16" i="1"/>
  <c r="K16" i="1"/>
  <c r="M16" i="1"/>
  <c r="T16" i="1"/>
  <c r="F16" i="1"/>
  <c r="U18" i="1"/>
  <c r="K18" i="1"/>
  <c r="M18" i="1"/>
  <c r="C18" i="1"/>
  <c r="C34" i="1"/>
  <c r="C32" i="1"/>
  <c r="F18" i="1"/>
  <c r="T30" i="1"/>
  <c r="J30" i="1"/>
  <c r="K30" i="1"/>
  <c r="F30" i="1"/>
  <c r="C30" i="1"/>
  <c r="O32" i="1"/>
  <c r="T32" i="1"/>
  <c r="J32" i="1"/>
  <c r="K32" i="1"/>
  <c r="M32" i="1"/>
  <c r="F32" i="1"/>
  <c r="O34" i="1"/>
  <c r="J34" i="1"/>
  <c r="K34" i="1"/>
  <c r="M34" i="1"/>
  <c r="T34" i="1"/>
  <c r="F34" i="1"/>
  <c r="Q18" i="1"/>
  <c r="Q30" i="1"/>
  <c r="Q32" i="1"/>
  <c r="Q34" i="1"/>
  <c r="S18" i="1"/>
  <c r="S30" i="1"/>
  <c r="S32" i="1"/>
  <c r="S34" i="1"/>
  <c r="S16" i="1"/>
  <c r="P18" i="1"/>
  <c r="P34" i="1"/>
  <c r="P16" i="1"/>
  <c r="D30" i="1"/>
  <c r="D32" i="1"/>
  <c r="R18" i="1"/>
  <c r="R32" i="1"/>
  <c r="R34" i="1"/>
  <c r="R16" i="1"/>
  <c r="L18" i="1"/>
  <c r="L30" i="1"/>
  <c r="L32" i="1"/>
  <c r="L34" i="1"/>
  <c r="E17" i="1"/>
  <c r="E18" i="1" s="1"/>
  <c r="E30" i="1"/>
  <c r="E33" i="1"/>
  <c r="E34" i="1" s="1"/>
  <c r="E14" i="1"/>
  <c r="E15" i="1"/>
  <c r="E13" i="1"/>
  <c r="D34" i="1"/>
  <c r="D18" i="1"/>
  <c r="D16" i="1"/>
  <c r="E31" i="1"/>
  <c r="E32" i="1" s="1"/>
  <c r="V24" i="1" l="1"/>
  <c r="C28" i="1"/>
  <c r="E21" i="1"/>
  <c r="E28" i="1"/>
  <c r="V18" i="1"/>
  <c r="V32" i="1"/>
  <c r="V34" i="1"/>
  <c r="V30" i="1"/>
  <c r="E24" i="1"/>
  <c r="V16" i="1"/>
  <c r="L35" i="1"/>
  <c r="L36" i="1" s="1"/>
  <c r="R35" i="1"/>
  <c r="R36" i="1" s="1"/>
  <c r="P35" i="1"/>
  <c r="P36" i="1" s="1"/>
  <c r="H35" i="1"/>
  <c r="H36" i="1" s="1"/>
  <c r="D35" i="1"/>
  <c r="D36" i="1" s="1"/>
  <c r="Q35" i="1"/>
  <c r="Q36" i="1" s="1"/>
  <c r="J35" i="1"/>
  <c r="J36" i="1" s="1"/>
  <c r="S35" i="1"/>
  <c r="S36" i="1" s="1"/>
  <c r="K35" i="1"/>
  <c r="K36" i="1" s="1"/>
  <c r="O35" i="1"/>
  <c r="O36" i="1" s="1"/>
  <c r="G35" i="1"/>
  <c r="F35" i="1"/>
  <c r="F36" i="1" s="1"/>
  <c r="U35" i="1"/>
  <c r="U36" i="1" s="1"/>
  <c r="I35" i="1"/>
  <c r="I36" i="1" s="1"/>
  <c r="N35" i="1"/>
  <c r="N36" i="1" s="1"/>
  <c r="M35" i="1"/>
  <c r="M36" i="1" s="1"/>
  <c r="E16" i="1"/>
  <c r="T35" i="1"/>
  <c r="T36" i="1" s="1"/>
  <c r="C35" i="1" l="1"/>
  <c r="V28" i="1"/>
  <c r="E35" i="1"/>
  <c r="E36" i="1" s="1"/>
  <c r="G36" i="1"/>
  <c r="C36" i="1" l="1"/>
  <c r="V36" i="1" s="1"/>
  <c r="V35" i="1"/>
</calcChain>
</file>

<file path=xl/sharedStrings.xml><?xml version="1.0" encoding="utf-8"?>
<sst xmlns="http://schemas.openxmlformats.org/spreadsheetml/2006/main" count="70" uniqueCount="68">
  <si>
    <t xml:space="preserve">          А Н А Л И З</t>
  </si>
  <si>
    <t xml:space="preserve">               использования фонда оплаты труда</t>
  </si>
  <si>
    <t xml:space="preserve">           г. Пыть-Ях</t>
  </si>
  <si>
    <t>Наименование</t>
  </si>
  <si>
    <t xml:space="preserve">   ФОНД  ОПЛАТЫ  ТРУДА     руб.</t>
  </si>
  <si>
    <t>КФСР</t>
  </si>
  <si>
    <t>в т.ч.</t>
  </si>
  <si>
    <t>Учебный отпуск</t>
  </si>
  <si>
    <t>Компенсация за неиспользованный отпуск</t>
  </si>
  <si>
    <t>0702</t>
  </si>
  <si>
    <t>0707</t>
  </si>
  <si>
    <t>План</t>
  </si>
  <si>
    <t>Общее образование</t>
  </si>
  <si>
    <t>Пособие на погребение</t>
  </si>
  <si>
    <t>Пособие при выходе на пенсию</t>
  </si>
  <si>
    <t>Молодёжная политика и оздоровление детей</t>
  </si>
  <si>
    <t>Выплаты в рамках нац. Проектов</t>
  </si>
  <si>
    <t xml:space="preserve">Среднемесячная з/плата на 1 занятую шт. ед. </t>
  </si>
  <si>
    <t>Единовремен выплата к отпуску</t>
  </si>
  <si>
    <t>Компенсация при увольнении</t>
  </si>
  <si>
    <t>Фактические расходы</t>
  </si>
  <si>
    <t xml:space="preserve">Начальник отдела СП и АБ </t>
  </si>
  <si>
    <t>С.М. Медведев</t>
  </si>
  <si>
    <t>Выплаты к юбилейным датам</t>
  </si>
  <si>
    <t>Выплаты при сокращению штатов</t>
  </si>
  <si>
    <t>Заработная плата</t>
  </si>
  <si>
    <t>Больничные листы за счет предприят.</t>
  </si>
  <si>
    <t>Поддержка молодым специалистам</t>
  </si>
  <si>
    <t>Квартальное премирование</t>
  </si>
  <si>
    <t>Премия по итогам года</t>
  </si>
  <si>
    <t>Единовременные премии</t>
  </si>
  <si>
    <t>ВСЕГО по казённым учреждениям</t>
  </si>
  <si>
    <t>ИТОГО  по разделу 0700</t>
  </si>
  <si>
    <t xml:space="preserve">ВСЕГО </t>
  </si>
  <si>
    <t>ВСЕГО по бюджетным и автономным учреждениям</t>
  </si>
  <si>
    <t>0701</t>
  </si>
  <si>
    <t>Дошкольное образование</t>
  </si>
  <si>
    <t>ИТОГО  по разделу 0800</t>
  </si>
  <si>
    <t>0801</t>
  </si>
  <si>
    <t>Культура, кинематография</t>
  </si>
  <si>
    <t>ИТОГО по разделу 11 00</t>
  </si>
  <si>
    <t>Физическая культура и спорт</t>
  </si>
  <si>
    <t>ИТОГО по разделу 12 00</t>
  </si>
  <si>
    <t>Средства массовой информации</t>
  </si>
  <si>
    <t>0410</t>
  </si>
  <si>
    <t>МБУ МФЦ</t>
  </si>
  <si>
    <t>ИТОГО  по разделу 04 00</t>
  </si>
  <si>
    <t>МОАУ ДОД ЦДТ</t>
  </si>
  <si>
    <t>МБУ Центр Современник</t>
  </si>
  <si>
    <t>МАУ Аквацентр Дельфин</t>
  </si>
  <si>
    <t>МАУ ГЛБ Северное сияние</t>
  </si>
  <si>
    <t>Среднег. количество занятых штатных единиц</t>
  </si>
  <si>
    <t>Отпуска будущих периодов</t>
  </si>
  <si>
    <t>МКУ "Управление материально-технического обеспечения органов местного самоуправления города Пыть-Яха"</t>
  </si>
  <si>
    <t>МКУ "Единая дежурно-диспетчерская служба города Пыть-Яха"</t>
  </si>
  <si>
    <t>МКУ "Управление капитального строительства города Пыть-Ях"</t>
  </si>
  <si>
    <t>Казенных, бюджетных и автономных  муниципальных учреждений в разрезе разделов</t>
  </si>
  <si>
    <t>к пояснительной записке</t>
  </si>
  <si>
    <t xml:space="preserve">           за 1 квартал  2017 года</t>
  </si>
  <si>
    <t>01 13</t>
  </si>
  <si>
    <t>03 09</t>
  </si>
  <si>
    <t>04 12</t>
  </si>
  <si>
    <t>МКУ "Центр бухгалтерского и комплексного обслуживания муниципальных учреждений  г. Пыть-Ях"</t>
  </si>
  <si>
    <t>07 03</t>
  </si>
  <si>
    <t>Дополнительное образование</t>
  </si>
  <si>
    <t>Учр-я физ-ры</t>
  </si>
  <si>
    <t>0703</t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</si>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</sst>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4" fillId="0" borderId="0" xfId="1" applyFont="1" applyAlignment="1">
      <alignment wrapText="1"/>
    </xf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righ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left" wrapText="1"/>
    </xf>
    <xf numFmtId="4" fontId="4" fillId="0" borderId="0" xfId="1" applyNumberFormat="1" applyFont="1" applyAlignment="1">
      <alignment horizontal="right" wrapText="1"/>
    </xf>
    <xf numFmtId="0" fontId="4" fillId="0" borderId="0" xfId="1" applyFont="1" applyAlignment="1">
      <alignment horizontal="right" wrapText="1"/>
    </xf>
    <xf numFmtId="4" fontId="3" fillId="0" borderId="1" xfId="1" applyNumberFormat="1" applyFont="1" applyFill="1" applyBorder="1" applyAlignment="1">
      <alignment wrapText="1"/>
    </xf>
    <xf numFmtId="4" fontId="3" fillId="0" borderId="0" xfId="1" applyNumberFormat="1" applyFont="1" applyFill="1" applyAlignment="1">
      <alignment wrapText="1"/>
    </xf>
    <xf numFmtId="0" fontId="3" fillId="0" borderId="0" xfId="1" applyFont="1" applyFill="1" applyAlignment="1">
      <alignment wrapText="1"/>
    </xf>
    <xf numFmtId="3" fontId="3" fillId="0" borderId="1" xfId="1" applyNumberFormat="1" applyFont="1" applyFill="1" applyBorder="1" applyAlignment="1">
      <alignment wrapText="1"/>
    </xf>
    <xf numFmtId="0" fontId="4" fillId="0" borderId="0" xfId="1" applyFont="1" applyAlignment="1">
      <alignment horizontal="right"/>
    </xf>
    <xf numFmtId="49" fontId="4" fillId="2" borderId="1" xfId="1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3" fontId="4" fillId="2" borderId="1" xfId="1" applyNumberFormat="1" applyFont="1" applyFill="1" applyBorder="1" applyAlignment="1">
      <alignment horizontal="right" wrapText="1"/>
    </xf>
    <xf numFmtId="4" fontId="4" fillId="2" borderId="1" xfId="1" applyNumberFormat="1" applyFont="1" applyFill="1" applyBorder="1" applyAlignment="1">
      <alignment horizontal="right" wrapText="1"/>
    </xf>
    <xf numFmtId="4" fontId="4" fillId="2" borderId="1" xfId="1" applyNumberFormat="1" applyFont="1" applyFill="1" applyBorder="1" applyAlignment="1">
      <alignment wrapText="1"/>
    </xf>
    <xf numFmtId="4" fontId="4" fillId="2" borderId="0" xfId="1" applyNumberFormat="1" applyFont="1" applyFill="1" applyAlignment="1">
      <alignment horizont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3" fontId="3" fillId="3" borderId="1" xfId="1" applyNumberFormat="1" applyFont="1" applyFill="1" applyBorder="1" applyAlignment="1">
      <alignment wrapText="1"/>
    </xf>
    <xf numFmtId="4" fontId="3" fillId="3" borderId="1" xfId="1" applyNumberFormat="1" applyFont="1" applyFill="1" applyBorder="1" applyAlignment="1">
      <alignment wrapText="1"/>
    </xf>
    <xf numFmtId="3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wrapText="1"/>
    </xf>
    <xf numFmtId="49" fontId="3" fillId="3" borderId="1" xfId="1" applyNumberFormat="1" applyFont="1" applyFill="1" applyBorder="1" applyAlignment="1">
      <alignment horizontal="right" wrapText="1"/>
    </xf>
    <xf numFmtId="0" fontId="3" fillId="3" borderId="1" xfId="1" applyFont="1" applyFill="1" applyBorder="1" applyAlignment="1">
      <alignment wrapText="1"/>
    </xf>
    <xf numFmtId="3" fontId="3" fillId="3" borderId="1" xfId="1" applyNumberFormat="1" applyFont="1" applyFill="1" applyBorder="1" applyAlignment="1">
      <alignment horizontal="right" wrapText="1"/>
    </xf>
    <xf numFmtId="4" fontId="3" fillId="3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wrapText="1"/>
    </xf>
    <xf numFmtId="49" fontId="4" fillId="4" borderId="1" xfId="1" applyNumberFormat="1" applyFont="1" applyFill="1" applyBorder="1" applyAlignment="1">
      <alignment horizontal="right" wrapText="1"/>
    </xf>
    <xf numFmtId="3" fontId="4" fillId="4" borderId="1" xfId="1" applyNumberFormat="1" applyFont="1" applyFill="1" applyBorder="1" applyAlignment="1">
      <alignment horizontal="right" wrapText="1"/>
    </xf>
    <xf numFmtId="4" fontId="4" fillId="4" borderId="1" xfId="1" applyNumberFormat="1" applyFont="1" applyFill="1" applyBorder="1" applyAlignment="1">
      <alignment horizontal="right" wrapText="1"/>
    </xf>
    <xf numFmtId="4" fontId="4" fillId="4" borderId="1" xfId="1" applyNumberFormat="1" applyFont="1" applyFill="1" applyBorder="1" applyAlignment="1">
      <alignment wrapText="1"/>
    </xf>
    <xf numFmtId="0" fontId="4" fillId="4" borderId="0" xfId="1" applyFont="1" applyFill="1" applyAlignment="1">
      <alignment wrapText="1"/>
    </xf>
    <xf numFmtId="0" fontId="4" fillId="4" borderId="1" xfId="1" applyFont="1" applyFill="1" applyBorder="1" applyAlignment="1">
      <alignment wrapText="1"/>
    </xf>
    <xf numFmtId="49" fontId="5" fillId="4" borderId="1" xfId="1" applyNumberFormat="1" applyFont="1" applyFill="1" applyBorder="1" applyAlignment="1">
      <alignment horizontal="right" wrapText="1"/>
    </xf>
    <xf numFmtId="0" fontId="5" fillId="4" borderId="1" xfId="1" applyFont="1" applyFill="1" applyBorder="1" applyAlignment="1">
      <alignment wrapText="1"/>
    </xf>
    <xf numFmtId="3" fontId="5" fillId="4" borderId="1" xfId="1" applyNumberFormat="1" applyFont="1" applyFill="1" applyBorder="1" applyAlignment="1">
      <alignment horizontal="right" wrapText="1"/>
    </xf>
    <xf numFmtId="4" fontId="5" fillId="4" borderId="1" xfId="1" applyNumberFormat="1" applyFont="1" applyFill="1" applyBorder="1" applyAlignment="1">
      <alignment horizontal="right" wrapText="1"/>
    </xf>
    <xf numFmtId="0" fontId="5" fillId="4" borderId="0" xfId="1" applyFont="1" applyFill="1" applyAlignment="1">
      <alignment wrapText="1"/>
    </xf>
    <xf numFmtId="0" fontId="4" fillId="2" borderId="0" xfId="1" applyFont="1" applyFill="1" applyAlignment="1">
      <alignment wrapText="1"/>
    </xf>
    <xf numFmtId="49" fontId="5" fillId="2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wrapText="1"/>
    </xf>
    <xf numFmtId="3" fontId="5" fillId="2" borderId="1" xfId="1" applyNumberFormat="1" applyFont="1" applyFill="1" applyBorder="1" applyAlignment="1">
      <alignment horizontal="right" wrapText="1"/>
    </xf>
    <xf numFmtId="4" fontId="5" fillId="2" borderId="1" xfId="1" applyNumberFormat="1" applyFont="1" applyFill="1" applyBorder="1" applyAlignment="1">
      <alignment horizontal="right" wrapText="1"/>
    </xf>
    <xf numFmtId="4" fontId="5" fillId="2" borderId="1" xfId="1" applyNumberFormat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4" fillId="2" borderId="1" xfId="1" applyFont="1" applyFill="1" applyBorder="1" applyAlignment="1">
      <alignment wrapText="1"/>
    </xf>
    <xf numFmtId="0" fontId="3" fillId="2" borderId="5" xfId="1" applyFont="1" applyFill="1" applyBorder="1" applyAlignment="1">
      <alignment wrapText="1"/>
    </xf>
    <xf numFmtId="0" fontId="3" fillId="2" borderId="6" xfId="1" applyFont="1" applyFill="1" applyBorder="1" applyAlignment="1">
      <alignment wrapText="1"/>
    </xf>
    <xf numFmtId="0" fontId="3" fillId="3" borderId="5" xfId="1" applyFont="1" applyFill="1" applyBorder="1" applyAlignment="1">
      <alignment wrapText="1"/>
    </xf>
    <xf numFmtId="0" fontId="3" fillId="3" borderId="6" xfId="1" applyFont="1" applyFill="1" applyBorder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4" fontId="3" fillId="0" borderId="5" xfId="1" applyNumberFormat="1" applyFont="1" applyFill="1" applyBorder="1" applyAlignment="1">
      <alignment wrapText="1"/>
    </xf>
    <xf numFmtId="4" fontId="3" fillId="0" borderId="6" xfId="1" applyNumberFormat="1" applyFont="1" applyFill="1" applyBorder="1" applyAlignment="1">
      <alignment wrapText="1"/>
    </xf>
    <xf numFmtId="0" fontId="4" fillId="0" borderId="0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иС, Здравоохранение за 1 квартал 2008г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"/>
  <sheetViews>
    <sheetView tabSelected="1" view="pageBreakPreview" zoomScaleNormal="80" workbookViewId="0">
      <pane xSplit="3" ySplit="11" topLeftCell="D12" activePane="bottomRight" state="frozen"/>
      <selection pane="topRight" activeCell="D1" sqref="D1"/>
      <selection pane="bottomLeft" activeCell="A11" sqref="A11"/>
      <selection pane="bottomRight" activeCell="O13" sqref="A13:O14"/>
    </sheetView>
  </sheetViews>
  <sheetFormatPr defaultColWidth="9.140625" defaultRowHeight="15" x14ac:dyDescent="0.25"/>
  <cols>
    <col min="1" max="1" width="7.7109375" style="1" customWidth="1"/>
    <col min="2" max="2" width="29.85546875" style="1" customWidth="1"/>
    <col min="3" max="3" width="14.28515625" style="1" customWidth="1"/>
    <col min="4" max="4" width="17.42578125" style="11" customWidth="1"/>
    <col min="5" max="5" width="16.5703125" style="1" customWidth="1"/>
    <col min="6" max="6" width="14.28515625" style="1" hidden="1" customWidth="1"/>
    <col min="7" max="7" width="17.140625" style="1" customWidth="1"/>
    <col min="8" max="8" width="15.85546875" style="1" customWidth="1"/>
    <col min="9" max="9" width="16.28515625" style="1" customWidth="1"/>
    <col min="10" max="10" width="15.28515625" style="1" customWidth="1"/>
    <col min="11" max="11" width="16" style="1" customWidth="1"/>
    <col min="12" max="12" width="13.7109375" style="1" customWidth="1"/>
    <col min="13" max="13" width="14.28515625" style="1" customWidth="1"/>
    <col min="14" max="14" width="15" style="1" customWidth="1"/>
    <col min="15" max="15" width="15.85546875" style="1" customWidth="1"/>
    <col min="16" max="16" width="15.5703125" style="1" customWidth="1"/>
    <col min="17" max="17" width="14.28515625" style="1" customWidth="1"/>
    <col min="18" max="18" width="13.42578125" style="1" customWidth="1"/>
    <col min="19" max="19" width="15.42578125" style="1" customWidth="1"/>
    <col min="20" max="20" width="13.7109375" style="1" customWidth="1"/>
    <col min="21" max="21" width="14.5703125" style="1" customWidth="1"/>
    <col min="22" max="22" width="14.42578125" style="1" customWidth="1"/>
    <col min="23" max="23" width="12.42578125" style="1" bestFit="1" customWidth="1"/>
    <col min="24" max="16384" width="9.140625" style="1"/>
  </cols>
  <sheetData>
    <row r="1" spans="1:23" x14ac:dyDescent="0.25">
      <c r="V1" s="16" t="s">
        <v>67</v>
      </c>
    </row>
    <row r="2" spans="1:23" x14ac:dyDescent="0.25">
      <c r="V2" s="16" t="s">
        <v>57</v>
      </c>
    </row>
    <row r="3" spans="1:23" x14ac:dyDescent="0.25">
      <c r="B3" s="65" t="s">
        <v>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4" spans="1:23" x14ac:dyDescent="0.25">
      <c r="B4" s="65" t="s">
        <v>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3" x14ac:dyDescent="0.25">
      <c r="B5" s="65" t="s">
        <v>56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3" x14ac:dyDescent="0.25">
      <c r="B6" s="65" t="s">
        <v>58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3" s="2" customFormat="1" x14ac:dyDescent="0.25">
      <c r="B7" s="64" t="s">
        <v>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</row>
    <row r="8" spans="1:23" s="2" customFormat="1" x14ac:dyDescent="0.25">
      <c r="D8" s="3"/>
    </row>
    <row r="9" spans="1:23" s="5" customFormat="1" ht="13.9" customHeight="1" x14ac:dyDescent="0.2">
      <c r="A9" s="60" t="s">
        <v>5</v>
      </c>
      <c r="B9" s="60" t="s">
        <v>3</v>
      </c>
      <c r="C9" s="69" t="s">
        <v>51</v>
      </c>
      <c r="D9" s="66" t="s">
        <v>11</v>
      </c>
      <c r="E9" s="60" t="s">
        <v>4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 t="s">
        <v>17</v>
      </c>
      <c r="W9" s="59"/>
    </row>
    <row r="10" spans="1:23" s="5" customFormat="1" ht="12.75" customHeight="1" x14ac:dyDescent="0.2">
      <c r="A10" s="60"/>
      <c r="B10" s="60"/>
      <c r="C10" s="69"/>
      <c r="D10" s="67"/>
      <c r="E10" s="60" t="s">
        <v>20</v>
      </c>
      <c r="F10" s="60" t="s">
        <v>6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59"/>
    </row>
    <row r="11" spans="1:23" s="5" customFormat="1" ht="78" customHeight="1" x14ac:dyDescent="0.2">
      <c r="A11" s="60"/>
      <c r="B11" s="60"/>
      <c r="C11" s="69"/>
      <c r="D11" s="68"/>
      <c r="E11" s="60"/>
      <c r="F11" s="4" t="s">
        <v>16</v>
      </c>
      <c r="G11" s="4" t="s">
        <v>25</v>
      </c>
      <c r="H11" s="4" t="s">
        <v>26</v>
      </c>
      <c r="I11" s="4" t="s">
        <v>30</v>
      </c>
      <c r="J11" s="4" t="s">
        <v>28</v>
      </c>
      <c r="K11" s="4" t="s">
        <v>29</v>
      </c>
      <c r="L11" s="6" t="s">
        <v>52</v>
      </c>
      <c r="M11" s="4" t="s">
        <v>23</v>
      </c>
      <c r="N11" s="4" t="s">
        <v>18</v>
      </c>
      <c r="O11" s="4" t="s">
        <v>7</v>
      </c>
      <c r="P11" s="4" t="s">
        <v>24</v>
      </c>
      <c r="Q11" s="4" t="s">
        <v>13</v>
      </c>
      <c r="R11" s="4" t="s">
        <v>27</v>
      </c>
      <c r="S11" s="4" t="s">
        <v>14</v>
      </c>
      <c r="T11" s="4" t="s">
        <v>8</v>
      </c>
      <c r="U11" s="4" t="s">
        <v>19</v>
      </c>
      <c r="V11" s="60"/>
      <c r="W11" s="59"/>
    </row>
    <row r="12" spans="1:23" s="24" customFormat="1" ht="75" x14ac:dyDescent="0.25">
      <c r="A12" s="17" t="s">
        <v>59</v>
      </c>
      <c r="B12" s="18" t="s">
        <v>53</v>
      </c>
      <c r="C12" s="19">
        <v>54</v>
      </c>
      <c r="D12" s="20">
        <v>29504000</v>
      </c>
      <c r="E12" s="21">
        <f>SUM(G12:U12)</f>
        <v>7787813.9300000006</v>
      </c>
      <c r="F12" s="21">
        <v>0</v>
      </c>
      <c r="G12" s="21">
        <v>4407256.6100000003</v>
      </c>
      <c r="H12" s="21">
        <v>29772.240000000002</v>
      </c>
      <c r="I12" s="21">
        <v>0</v>
      </c>
      <c r="J12" s="21">
        <v>0</v>
      </c>
      <c r="K12" s="22">
        <v>3098213.99</v>
      </c>
      <c r="L12" s="21"/>
      <c r="M12" s="21"/>
      <c r="N12" s="21">
        <v>169186.92</v>
      </c>
      <c r="O12" s="21"/>
      <c r="P12" s="21"/>
      <c r="Q12" s="21"/>
      <c r="R12" s="21"/>
      <c r="S12" s="21"/>
      <c r="T12" s="21"/>
      <c r="U12" s="21">
        <v>83384.17</v>
      </c>
      <c r="V12" s="21">
        <f t="shared" ref="V12:V15" si="0">((G12+H12)/3+(I12+J12+K12+L12+M12+N12+O12+P12+R12+S12+T12+U12)/12)/C12</f>
        <v>32560.031604938278</v>
      </c>
      <c r="W12" s="23"/>
    </row>
    <row r="13" spans="1:23" s="46" customFormat="1" ht="69" customHeight="1" x14ac:dyDescent="0.25">
      <c r="A13" s="17" t="s">
        <v>59</v>
      </c>
      <c r="B13" s="18" t="s">
        <v>62</v>
      </c>
      <c r="C13" s="19">
        <v>103</v>
      </c>
      <c r="D13" s="20">
        <v>51751000</v>
      </c>
      <c r="E13" s="21">
        <f>SUM(F13:U13)</f>
        <v>13139032.350000001</v>
      </c>
      <c r="F13" s="21">
        <v>0</v>
      </c>
      <c r="G13" s="21">
        <f>141248.09+7176093.61-5770.88</f>
        <v>7311570.8200000003</v>
      </c>
      <c r="H13" s="21">
        <v>48444.5</v>
      </c>
      <c r="I13" s="21">
        <v>9000</v>
      </c>
      <c r="J13" s="21"/>
      <c r="K13" s="21">
        <f>112078.46+4403234.07</f>
        <v>4515312.53</v>
      </c>
      <c r="L13" s="21"/>
      <c r="M13" s="21">
        <v>0</v>
      </c>
      <c r="N13" s="21">
        <v>1039359.86</v>
      </c>
      <c r="O13" s="21">
        <v>0</v>
      </c>
      <c r="P13" s="21"/>
      <c r="Q13" s="21">
        <v>20000</v>
      </c>
      <c r="R13" s="21"/>
      <c r="S13" s="21"/>
      <c r="T13" s="21"/>
      <c r="U13" s="21">
        <v>195344.64000000001</v>
      </c>
      <c r="V13" s="21">
        <f>((G13+H13)/3+(I13+J13+K13+L13+M13+N13+O13+P13+R13+S13+T13+U13)/12)/C13</f>
        <v>28478.218697411005</v>
      </c>
    </row>
    <row r="14" spans="1:23" s="46" customFormat="1" ht="45" x14ac:dyDescent="0.25">
      <c r="A14" s="17" t="s">
        <v>60</v>
      </c>
      <c r="B14" s="18" t="s">
        <v>54</v>
      </c>
      <c r="C14" s="19">
        <v>20</v>
      </c>
      <c r="D14" s="20">
        <v>12244000</v>
      </c>
      <c r="E14" s="21">
        <f>SUM(F14:U14)</f>
        <v>3853671.94</v>
      </c>
      <c r="F14" s="21">
        <v>0</v>
      </c>
      <c r="G14" s="21">
        <v>2089440.53</v>
      </c>
      <c r="H14" s="21">
        <v>5048.1899999999996</v>
      </c>
      <c r="I14" s="21"/>
      <c r="J14" s="21">
        <v>12556.02</v>
      </c>
      <c r="K14" s="21">
        <v>1253949.8400000001</v>
      </c>
      <c r="L14" s="21"/>
      <c r="M14" s="21"/>
      <c r="N14" s="21">
        <v>492677.36</v>
      </c>
      <c r="O14" s="21"/>
      <c r="P14" s="21"/>
      <c r="Q14" s="21"/>
      <c r="R14" s="21"/>
      <c r="S14" s="21"/>
      <c r="T14" s="21"/>
      <c r="U14" s="21">
        <v>0</v>
      </c>
      <c r="V14" s="21">
        <f t="shared" si="0"/>
        <v>42238.075416666667</v>
      </c>
    </row>
    <row r="15" spans="1:23" s="46" customFormat="1" ht="45" x14ac:dyDescent="0.25">
      <c r="A15" s="17" t="s">
        <v>61</v>
      </c>
      <c r="B15" s="18" t="s">
        <v>55</v>
      </c>
      <c r="C15" s="19">
        <v>23</v>
      </c>
      <c r="D15" s="20">
        <v>17776340</v>
      </c>
      <c r="E15" s="21">
        <f>SUM(F15:U15)</f>
        <v>4951551.13</v>
      </c>
      <c r="F15" s="21">
        <v>0</v>
      </c>
      <c r="G15" s="21">
        <v>2099379.77</v>
      </c>
      <c r="H15" s="21">
        <v>0</v>
      </c>
      <c r="I15" s="21">
        <v>20000</v>
      </c>
      <c r="J15" s="21"/>
      <c r="K15" s="21">
        <v>1533973.11</v>
      </c>
      <c r="L15" s="21"/>
      <c r="M15" s="21"/>
      <c r="N15" s="21">
        <v>1177913.04</v>
      </c>
      <c r="O15" s="21"/>
      <c r="P15" s="21"/>
      <c r="Q15" s="21"/>
      <c r="R15" s="21"/>
      <c r="S15" s="21"/>
      <c r="T15" s="21"/>
      <c r="U15" s="21">
        <v>120285.21</v>
      </c>
      <c r="V15" s="21">
        <f t="shared" si="0"/>
        <v>40759.747971014491</v>
      </c>
    </row>
    <row r="16" spans="1:23" s="14" customFormat="1" ht="32.450000000000003" customHeight="1" x14ac:dyDescent="0.2">
      <c r="A16" s="30"/>
      <c r="B16" s="31" t="s">
        <v>31</v>
      </c>
      <c r="C16" s="32">
        <f t="shared" ref="C16:U16" si="1">SUM(C12:C15)</f>
        <v>200</v>
      </c>
      <c r="D16" s="33">
        <f t="shared" si="1"/>
        <v>111275340</v>
      </c>
      <c r="E16" s="33">
        <f t="shared" si="1"/>
        <v>29732069.350000001</v>
      </c>
      <c r="F16" s="33">
        <f t="shared" si="1"/>
        <v>0</v>
      </c>
      <c r="G16" s="33">
        <f t="shared" si="1"/>
        <v>15907647.729999999</v>
      </c>
      <c r="H16" s="33">
        <f t="shared" si="1"/>
        <v>83264.930000000008</v>
      </c>
      <c r="I16" s="33">
        <f t="shared" si="1"/>
        <v>29000</v>
      </c>
      <c r="J16" s="33">
        <f t="shared" si="1"/>
        <v>12556.02</v>
      </c>
      <c r="K16" s="33">
        <f t="shared" si="1"/>
        <v>10401449.470000001</v>
      </c>
      <c r="L16" s="33">
        <f t="shared" si="1"/>
        <v>0</v>
      </c>
      <c r="M16" s="33">
        <f t="shared" si="1"/>
        <v>0</v>
      </c>
      <c r="N16" s="33">
        <f t="shared" si="1"/>
        <v>2879137.18</v>
      </c>
      <c r="O16" s="33">
        <f t="shared" si="1"/>
        <v>0</v>
      </c>
      <c r="P16" s="33">
        <f t="shared" si="1"/>
        <v>0</v>
      </c>
      <c r="Q16" s="33">
        <f t="shared" si="1"/>
        <v>20000</v>
      </c>
      <c r="R16" s="33">
        <f t="shared" si="1"/>
        <v>0</v>
      </c>
      <c r="S16" s="33">
        <f t="shared" si="1"/>
        <v>0</v>
      </c>
      <c r="T16" s="33">
        <f t="shared" si="1"/>
        <v>0</v>
      </c>
      <c r="U16" s="33">
        <f t="shared" si="1"/>
        <v>399014.02</v>
      </c>
      <c r="V16" s="26">
        <f>((G16+H16)/3+(I16+J16+K16+L16+M16+N16+O16+P16+R16+S16+T16+U16)/12)/C16</f>
        <v>32368.669720833328</v>
      </c>
    </row>
    <row r="17" spans="1:22" s="46" customFormat="1" ht="40.9" customHeight="1" x14ac:dyDescent="0.25">
      <c r="A17" s="17" t="s">
        <v>44</v>
      </c>
      <c r="B17" s="53" t="s">
        <v>45</v>
      </c>
      <c r="C17" s="19">
        <v>45</v>
      </c>
      <c r="D17" s="20">
        <v>15291215.550000001</v>
      </c>
      <c r="E17" s="20">
        <f>SUM(F17:U17)</f>
        <v>4458506.26</v>
      </c>
      <c r="F17" s="20"/>
      <c r="G17" s="20">
        <v>2875347.87</v>
      </c>
      <c r="H17" s="20">
        <v>19533.39</v>
      </c>
      <c r="I17" s="20"/>
      <c r="J17" s="20">
        <v>837.69</v>
      </c>
      <c r="K17" s="20">
        <v>1443429.31</v>
      </c>
      <c r="L17" s="20"/>
      <c r="M17" s="20"/>
      <c r="N17" s="20">
        <v>70477.490000000005</v>
      </c>
      <c r="O17" s="20">
        <v>8877.9599999999991</v>
      </c>
      <c r="P17" s="20"/>
      <c r="Q17" s="20"/>
      <c r="R17" s="20"/>
      <c r="S17" s="20"/>
      <c r="T17" s="20"/>
      <c r="U17" s="20">
        <v>40002.550000000003</v>
      </c>
      <c r="V17" s="21">
        <f>((G17+H17)/3+(I17+J17+K17+L17+M17+N17+O17+P17+R17+S17+T17+U17)/12)/C17</f>
        <v>24339.166740740744</v>
      </c>
    </row>
    <row r="18" spans="1:22" s="29" customFormat="1" ht="40.9" customHeight="1" x14ac:dyDescent="0.2">
      <c r="A18" s="54" t="s">
        <v>46</v>
      </c>
      <c r="B18" s="55"/>
      <c r="C18" s="27">
        <f>C17</f>
        <v>45</v>
      </c>
      <c r="D18" s="28">
        <f t="shared" ref="D18:U18" si="2">D17</f>
        <v>15291215.550000001</v>
      </c>
      <c r="E18" s="28">
        <f t="shared" si="2"/>
        <v>4458506.26</v>
      </c>
      <c r="F18" s="28">
        <f t="shared" si="2"/>
        <v>0</v>
      </c>
      <c r="G18" s="28">
        <f t="shared" si="2"/>
        <v>2875347.87</v>
      </c>
      <c r="H18" s="28">
        <f t="shared" si="2"/>
        <v>19533.39</v>
      </c>
      <c r="I18" s="28">
        <f t="shared" si="2"/>
        <v>0</v>
      </c>
      <c r="J18" s="28">
        <f t="shared" si="2"/>
        <v>837.69</v>
      </c>
      <c r="K18" s="28">
        <f t="shared" si="2"/>
        <v>1443429.31</v>
      </c>
      <c r="L18" s="28">
        <f t="shared" si="2"/>
        <v>0</v>
      </c>
      <c r="M18" s="28">
        <f t="shared" si="2"/>
        <v>0</v>
      </c>
      <c r="N18" s="28">
        <f t="shared" si="2"/>
        <v>70477.490000000005</v>
      </c>
      <c r="O18" s="28">
        <f t="shared" si="2"/>
        <v>8877.9599999999991</v>
      </c>
      <c r="P18" s="28">
        <f t="shared" si="2"/>
        <v>0</v>
      </c>
      <c r="Q18" s="28">
        <f t="shared" si="2"/>
        <v>0</v>
      </c>
      <c r="R18" s="28">
        <f t="shared" si="2"/>
        <v>0</v>
      </c>
      <c r="S18" s="28">
        <f t="shared" si="2"/>
        <v>0</v>
      </c>
      <c r="T18" s="28">
        <f t="shared" si="2"/>
        <v>0</v>
      </c>
      <c r="U18" s="28">
        <f t="shared" si="2"/>
        <v>40002.550000000003</v>
      </c>
      <c r="V18" s="34">
        <f t="shared" ref="V18:V36" si="3">((G18+H18)/3+(I18+J18+K18+L18+M18+N18+O18+P18+R18+S18+T18+U18)/12)/C18</f>
        <v>24339.166740740744</v>
      </c>
    </row>
    <row r="19" spans="1:22" s="39" customFormat="1" ht="40.9" customHeight="1" x14ac:dyDescent="0.25">
      <c r="A19" s="35" t="s">
        <v>35</v>
      </c>
      <c r="B19" s="40" t="s">
        <v>36</v>
      </c>
      <c r="C19" s="36">
        <v>771</v>
      </c>
      <c r="D19" s="37">
        <v>334336179.56</v>
      </c>
      <c r="E19" s="37">
        <f>SUM(F19:U19)</f>
        <v>66415715.729999997</v>
      </c>
      <c r="F19" s="37">
        <v>0</v>
      </c>
      <c r="G19" s="37">
        <v>58175343.969999999</v>
      </c>
      <c r="H19" s="37">
        <v>587854.48</v>
      </c>
      <c r="I19" s="37">
        <v>4906874.8</v>
      </c>
      <c r="J19" s="37"/>
      <c r="K19" s="37">
        <v>151000</v>
      </c>
      <c r="L19" s="37"/>
      <c r="M19" s="37">
        <v>359710.26</v>
      </c>
      <c r="N19" s="37">
        <v>1033937.61</v>
      </c>
      <c r="O19" s="37">
        <v>367216.22</v>
      </c>
      <c r="P19" s="37">
        <v>0</v>
      </c>
      <c r="Q19" s="37">
        <v>100000</v>
      </c>
      <c r="R19" s="37">
        <v>83163.960000000006</v>
      </c>
      <c r="S19" s="37">
        <v>56487.06</v>
      </c>
      <c r="T19" s="37">
        <v>24860.67</v>
      </c>
      <c r="U19" s="37">
        <v>569266.69999999995</v>
      </c>
      <c r="V19" s="38">
        <f t="shared" si="3"/>
        <v>26221.931591007353</v>
      </c>
    </row>
    <row r="20" spans="1:22" s="39" customFormat="1" ht="16.5" customHeight="1" x14ac:dyDescent="0.25">
      <c r="A20" s="35" t="s">
        <v>9</v>
      </c>
      <c r="B20" s="40" t="s">
        <v>12</v>
      </c>
      <c r="C20" s="36">
        <v>856</v>
      </c>
      <c r="D20" s="37">
        <v>396982792.76999998</v>
      </c>
      <c r="E20" s="37">
        <f>SUM(G20:U20)</f>
        <v>81454009.339999974</v>
      </c>
      <c r="F20" s="37" t="e">
        <f>#REF!+F23</f>
        <v>#REF!</v>
      </c>
      <c r="G20" s="37">
        <v>67744979.349999994</v>
      </c>
      <c r="H20" s="37">
        <v>448055.64</v>
      </c>
      <c r="I20" s="37">
        <v>0</v>
      </c>
      <c r="J20" s="37">
        <v>0</v>
      </c>
      <c r="K20" s="37">
        <v>11344562.470000001</v>
      </c>
      <c r="L20" s="37">
        <v>0</v>
      </c>
      <c r="M20" s="37">
        <v>272270.05</v>
      </c>
      <c r="N20" s="37">
        <v>534568.71</v>
      </c>
      <c r="O20" s="37">
        <v>130979.89</v>
      </c>
      <c r="P20" s="37">
        <v>0</v>
      </c>
      <c r="Q20" s="37">
        <v>100000</v>
      </c>
      <c r="R20" s="37">
        <v>90532.1</v>
      </c>
      <c r="S20" s="37">
        <v>559718.16</v>
      </c>
      <c r="T20" s="37">
        <v>0</v>
      </c>
      <c r="U20" s="37">
        <v>228342.97</v>
      </c>
      <c r="V20" s="38">
        <f t="shared" si="3"/>
        <v>27836.167670366041</v>
      </c>
    </row>
    <row r="21" spans="1:22" s="46" customFormat="1" ht="16.5" customHeight="1" x14ac:dyDescent="0.25">
      <c r="A21" s="17" t="s">
        <v>66</v>
      </c>
      <c r="B21" s="53" t="s">
        <v>64</v>
      </c>
      <c r="C21" s="19">
        <f>C22+C23</f>
        <v>269</v>
      </c>
      <c r="D21" s="20">
        <f t="shared" ref="D21:U21" si="4">D22+D23</f>
        <v>93804377.219999999</v>
      </c>
      <c r="E21" s="20">
        <f t="shared" si="4"/>
        <v>21089753.029999997</v>
      </c>
      <c r="F21" s="20">
        <f t="shared" si="4"/>
        <v>0</v>
      </c>
      <c r="G21" s="20">
        <f t="shared" si="4"/>
        <v>19482306.719999999</v>
      </c>
      <c r="H21" s="20">
        <f t="shared" si="4"/>
        <v>147796.1</v>
      </c>
      <c r="I21" s="20">
        <f t="shared" si="4"/>
        <v>0</v>
      </c>
      <c r="J21" s="20">
        <f t="shared" si="4"/>
        <v>0</v>
      </c>
      <c r="K21" s="20">
        <f t="shared" si="4"/>
        <v>464818.78</v>
      </c>
      <c r="L21" s="20">
        <f t="shared" si="4"/>
        <v>0</v>
      </c>
      <c r="M21" s="20">
        <f t="shared" si="4"/>
        <v>484594.19000000006</v>
      </c>
      <c r="N21" s="20">
        <f t="shared" si="4"/>
        <v>396179.68000000005</v>
      </c>
      <c r="O21" s="20">
        <f t="shared" si="4"/>
        <v>10352.49</v>
      </c>
      <c r="P21" s="20">
        <f t="shared" si="4"/>
        <v>0</v>
      </c>
      <c r="Q21" s="20">
        <f t="shared" si="4"/>
        <v>20000</v>
      </c>
      <c r="R21" s="20">
        <f t="shared" si="4"/>
        <v>0</v>
      </c>
      <c r="S21" s="20">
        <f t="shared" si="4"/>
        <v>49891.6</v>
      </c>
      <c r="T21" s="20">
        <f t="shared" si="4"/>
        <v>0</v>
      </c>
      <c r="U21" s="20">
        <f t="shared" si="4"/>
        <v>33813.47</v>
      </c>
      <c r="V21" s="21">
        <f t="shared" si="3"/>
        <v>24770.774934944235</v>
      </c>
    </row>
    <row r="22" spans="1:22" s="45" customFormat="1" ht="16.5" hidden="1" customHeight="1" x14ac:dyDescent="0.25">
      <c r="A22" s="41" t="s">
        <v>63</v>
      </c>
      <c r="B22" s="42" t="s">
        <v>65</v>
      </c>
      <c r="C22" s="43">
        <v>203</v>
      </c>
      <c r="D22" s="44">
        <v>71296080.219999999</v>
      </c>
      <c r="E22" s="50">
        <f>SUM(F22:U22)</f>
        <v>16809418.159999996</v>
      </c>
      <c r="F22" s="44"/>
      <c r="G22" s="44">
        <v>15359292.83</v>
      </c>
      <c r="H22" s="44">
        <v>115030.94</v>
      </c>
      <c r="I22" s="44"/>
      <c r="J22" s="44"/>
      <c r="K22" s="44">
        <v>464818.78</v>
      </c>
      <c r="L22" s="44"/>
      <c r="M22" s="44">
        <v>442527.03</v>
      </c>
      <c r="N22" s="44">
        <v>314446.27</v>
      </c>
      <c r="O22" s="44">
        <v>10352.49</v>
      </c>
      <c r="P22" s="44"/>
      <c r="Q22" s="44">
        <v>20000</v>
      </c>
      <c r="R22" s="44"/>
      <c r="S22" s="44">
        <v>49891.6</v>
      </c>
      <c r="T22" s="44"/>
      <c r="U22" s="44">
        <v>33058.22</v>
      </c>
      <c r="V22" s="38">
        <f t="shared" si="3"/>
        <v>25949.256761083743</v>
      </c>
    </row>
    <row r="23" spans="1:22" s="52" customFormat="1" ht="23.25" hidden="1" customHeight="1" x14ac:dyDescent="0.25">
      <c r="A23" s="47" t="s">
        <v>63</v>
      </c>
      <c r="B23" s="48" t="s">
        <v>47</v>
      </c>
      <c r="C23" s="49">
        <v>66</v>
      </c>
      <c r="D23" s="50">
        <v>22508297</v>
      </c>
      <c r="E23" s="50">
        <f>SUM(F23:U23)</f>
        <v>4280334.87</v>
      </c>
      <c r="F23" s="50"/>
      <c r="G23" s="50">
        <v>4123013.89</v>
      </c>
      <c r="H23" s="50">
        <v>32765.16</v>
      </c>
      <c r="I23" s="50"/>
      <c r="J23" s="50"/>
      <c r="K23" s="50">
        <v>0</v>
      </c>
      <c r="L23" s="50"/>
      <c r="M23" s="50">
        <v>42067.16</v>
      </c>
      <c r="N23" s="50">
        <v>81733.41</v>
      </c>
      <c r="O23" s="50"/>
      <c r="P23" s="50"/>
      <c r="Q23" s="50"/>
      <c r="R23" s="50"/>
      <c r="S23" s="50"/>
      <c r="T23" s="50"/>
      <c r="U23" s="50">
        <v>755.25</v>
      </c>
      <c r="V23" s="51">
        <f t="shared" si="3"/>
        <v>21146.05053030303</v>
      </c>
    </row>
    <row r="24" spans="1:22" s="46" customFormat="1" ht="35.25" customHeight="1" x14ac:dyDescent="0.25">
      <c r="A24" s="17" t="s">
        <v>10</v>
      </c>
      <c r="B24" s="53" t="s">
        <v>15</v>
      </c>
      <c r="C24" s="19">
        <f>C25+C26+C27</f>
        <v>136</v>
      </c>
      <c r="D24" s="20">
        <f>D27+D26+D25</f>
        <v>44288493.439999998</v>
      </c>
      <c r="E24" s="20">
        <f t="shared" ref="E24:U24" si="5">E27+E26+E25</f>
        <v>10585535.5</v>
      </c>
      <c r="F24" s="20">
        <f t="shared" si="5"/>
        <v>0</v>
      </c>
      <c r="G24" s="20">
        <f t="shared" si="5"/>
        <v>9041823.0500000007</v>
      </c>
      <c r="H24" s="20">
        <f t="shared" si="5"/>
        <v>57053.479999999996</v>
      </c>
      <c r="I24" s="20">
        <f t="shared" si="5"/>
        <v>402000</v>
      </c>
      <c r="J24" s="20">
        <f t="shared" si="5"/>
        <v>0</v>
      </c>
      <c r="K24" s="20">
        <f t="shared" si="5"/>
        <v>40305.89</v>
      </c>
      <c r="L24" s="20">
        <f t="shared" si="5"/>
        <v>0</v>
      </c>
      <c r="M24" s="20">
        <f t="shared" si="5"/>
        <v>22540.87</v>
      </c>
      <c r="N24" s="20">
        <f t="shared" si="5"/>
        <v>700605.14</v>
      </c>
      <c r="O24" s="20">
        <f t="shared" si="5"/>
        <v>28758.77</v>
      </c>
      <c r="P24" s="20">
        <f t="shared" si="5"/>
        <v>0</v>
      </c>
      <c r="Q24" s="20">
        <f t="shared" si="5"/>
        <v>10000</v>
      </c>
      <c r="R24" s="20">
        <f t="shared" si="5"/>
        <v>0</v>
      </c>
      <c r="S24" s="20">
        <f t="shared" si="5"/>
        <v>136747.97</v>
      </c>
      <c r="T24" s="20">
        <f t="shared" si="5"/>
        <v>0</v>
      </c>
      <c r="U24" s="20">
        <f t="shared" si="5"/>
        <v>145700.32999999999</v>
      </c>
      <c r="V24" s="21">
        <f t="shared" si="3"/>
        <v>23205.983511029415</v>
      </c>
    </row>
    <row r="25" spans="1:22" s="52" customFormat="1" hidden="1" x14ac:dyDescent="0.25">
      <c r="A25" s="47"/>
      <c r="B25" s="48" t="s">
        <v>48</v>
      </c>
      <c r="C25" s="49">
        <v>51</v>
      </c>
      <c r="D25" s="50">
        <v>17395000</v>
      </c>
      <c r="E25" s="20">
        <f>SUM(F25:U25)</f>
        <v>3955126.73</v>
      </c>
      <c r="F25" s="51"/>
      <c r="G25" s="51">
        <v>3407137.31</v>
      </c>
      <c r="H25" s="51">
        <v>33939.589999999997</v>
      </c>
      <c r="I25" s="51"/>
      <c r="J25" s="51"/>
      <c r="K25" s="51">
        <v>40305.89</v>
      </c>
      <c r="L25" s="51"/>
      <c r="M25" s="51">
        <v>22540.87</v>
      </c>
      <c r="N25" s="51">
        <v>422035.71</v>
      </c>
      <c r="O25" s="51">
        <v>12509.6</v>
      </c>
      <c r="P25" s="51">
        <v>0</v>
      </c>
      <c r="Q25" s="51"/>
      <c r="R25" s="51"/>
      <c r="S25" s="51"/>
      <c r="T25" s="51">
        <v>0</v>
      </c>
      <c r="U25" s="51">
        <v>16657.759999999998</v>
      </c>
      <c r="V25" s="21">
        <f t="shared" si="3"/>
        <v>23330.649395424836</v>
      </c>
    </row>
    <row r="26" spans="1:22" s="52" customFormat="1" hidden="1" x14ac:dyDescent="0.25">
      <c r="A26" s="47"/>
      <c r="B26" s="48" t="s">
        <v>49</v>
      </c>
      <c r="C26" s="49">
        <v>36</v>
      </c>
      <c r="D26" s="50">
        <v>12855493.439999999</v>
      </c>
      <c r="E26" s="20">
        <f>SUM(F26:U26)</f>
        <v>3045161.75</v>
      </c>
      <c r="F26" s="51"/>
      <c r="G26" s="51">
        <v>2455069.12</v>
      </c>
      <c r="H26" s="51">
        <v>19752.419999999998</v>
      </c>
      <c r="I26" s="51">
        <v>402000</v>
      </c>
      <c r="J26" s="51"/>
      <c r="K26" s="51">
        <v>0</v>
      </c>
      <c r="L26" s="51"/>
      <c r="M26" s="51"/>
      <c r="N26" s="51">
        <v>163736.20000000001</v>
      </c>
      <c r="O26" s="51"/>
      <c r="P26" s="51"/>
      <c r="Q26" s="51"/>
      <c r="R26" s="51"/>
      <c r="S26" s="51"/>
      <c r="T26" s="51"/>
      <c r="U26" s="51">
        <v>4604.01</v>
      </c>
      <c r="V26" s="21">
        <f t="shared" si="3"/>
        <v>24235.24622685185</v>
      </c>
    </row>
    <row r="27" spans="1:22" s="52" customFormat="1" hidden="1" x14ac:dyDescent="0.25">
      <c r="A27" s="47"/>
      <c r="B27" s="48" t="s">
        <v>50</v>
      </c>
      <c r="C27" s="49">
        <v>49</v>
      </c>
      <c r="D27" s="50">
        <v>14038000</v>
      </c>
      <c r="E27" s="20">
        <f>SUM(F27:U27)</f>
        <v>3585247.0200000005</v>
      </c>
      <c r="F27" s="51"/>
      <c r="G27" s="51">
        <v>3179616.62</v>
      </c>
      <c r="H27" s="51">
        <v>3361.47</v>
      </c>
      <c r="I27" s="51"/>
      <c r="J27" s="51"/>
      <c r="K27" s="51"/>
      <c r="L27" s="51"/>
      <c r="M27" s="51"/>
      <c r="N27" s="51">
        <v>114833.23</v>
      </c>
      <c r="O27" s="51">
        <v>16249.17</v>
      </c>
      <c r="P27" s="51"/>
      <c r="Q27" s="51">
        <v>10000</v>
      </c>
      <c r="R27" s="51"/>
      <c r="S27" s="51">
        <v>136747.97</v>
      </c>
      <c r="T27" s="51"/>
      <c r="U27" s="51">
        <v>124438.56</v>
      </c>
      <c r="V27" s="21">
        <f t="shared" si="3"/>
        <v>22320.036207482994</v>
      </c>
    </row>
    <row r="28" spans="1:22" s="29" customFormat="1" ht="14.25" x14ac:dyDescent="0.2">
      <c r="A28" s="54" t="s">
        <v>32</v>
      </c>
      <c r="B28" s="55"/>
      <c r="C28" s="27">
        <f>C24+C20+C19+C23+C22</f>
        <v>2032</v>
      </c>
      <c r="D28" s="27">
        <f t="shared" ref="D28:U28" si="6">D24+D20+D19+D23+D22</f>
        <v>869411842.99000001</v>
      </c>
      <c r="E28" s="27">
        <f t="shared" si="6"/>
        <v>179545013.59999996</v>
      </c>
      <c r="F28" s="27" t="e">
        <f t="shared" si="6"/>
        <v>#REF!</v>
      </c>
      <c r="G28" s="27">
        <f t="shared" si="6"/>
        <v>154444453.09</v>
      </c>
      <c r="H28" s="27">
        <f t="shared" si="6"/>
        <v>1240759.7</v>
      </c>
      <c r="I28" s="27">
        <f t="shared" si="6"/>
        <v>5308874.8</v>
      </c>
      <c r="J28" s="27">
        <f t="shared" si="6"/>
        <v>0</v>
      </c>
      <c r="K28" s="27">
        <f t="shared" si="6"/>
        <v>12000687.140000001</v>
      </c>
      <c r="L28" s="27">
        <f t="shared" si="6"/>
        <v>0</v>
      </c>
      <c r="M28" s="27">
        <f t="shared" si="6"/>
        <v>1139115.3700000001</v>
      </c>
      <c r="N28" s="27">
        <f t="shared" si="6"/>
        <v>2665291.14</v>
      </c>
      <c r="O28" s="27">
        <f t="shared" si="6"/>
        <v>537307.37</v>
      </c>
      <c r="P28" s="27">
        <f t="shared" si="6"/>
        <v>0</v>
      </c>
      <c r="Q28" s="27">
        <f t="shared" si="6"/>
        <v>230000</v>
      </c>
      <c r="R28" s="27">
        <f t="shared" si="6"/>
        <v>173696.06</v>
      </c>
      <c r="S28" s="27">
        <f t="shared" si="6"/>
        <v>802844.78999999992</v>
      </c>
      <c r="T28" s="27">
        <f t="shared" si="6"/>
        <v>24860.67</v>
      </c>
      <c r="U28" s="27">
        <f t="shared" si="6"/>
        <v>977123.47</v>
      </c>
      <c r="V28" s="34">
        <f t="shared" si="3"/>
        <v>26507.982774360236</v>
      </c>
    </row>
    <row r="29" spans="1:22" s="46" customFormat="1" ht="21.6" customHeight="1" x14ac:dyDescent="0.25">
      <c r="A29" s="17" t="s">
        <v>38</v>
      </c>
      <c r="B29" s="53" t="s">
        <v>39</v>
      </c>
      <c r="C29" s="19">
        <v>117</v>
      </c>
      <c r="D29" s="20">
        <v>57451956.969999999</v>
      </c>
      <c r="E29" s="21">
        <f>SUM(F29:U29)</f>
        <v>12595182.66</v>
      </c>
      <c r="F29" s="21">
        <v>0</v>
      </c>
      <c r="G29" s="21">
        <v>9640127.8699999992</v>
      </c>
      <c r="H29" s="21">
        <v>57789.43</v>
      </c>
      <c r="I29" s="21">
        <v>0</v>
      </c>
      <c r="J29" s="21"/>
      <c r="K29" s="21">
        <v>2343769.14</v>
      </c>
      <c r="L29" s="21"/>
      <c r="M29" s="21">
        <v>0</v>
      </c>
      <c r="N29" s="21">
        <v>360431.03</v>
      </c>
      <c r="O29" s="21">
        <v>99681.22</v>
      </c>
      <c r="P29" s="21"/>
      <c r="Q29" s="21">
        <v>10000</v>
      </c>
      <c r="R29" s="21"/>
      <c r="S29" s="21"/>
      <c r="T29" s="21">
        <v>24705.72</v>
      </c>
      <c r="U29" s="21">
        <v>58678.25</v>
      </c>
      <c r="V29" s="21">
        <f t="shared" si="3"/>
        <v>29685.850826210823</v>
      </c>
    </row>
    <row r="30" spans="1:22" s="29" customFormat="1" ht="23.45" customHeight="1" x14ac:dyDescent="0.2">
      <c r="A30" s="54" t="s">
        <v>37</v>
      </c>
      <c r="B30" s="55"/>
      <c r="C30" s="27">
        <f t="shared" ref="C30:U30" si="7">SUM(C29:C29)</f>
        <v>117</v>
      </c>
      <c r="D30" s="28">
        <f>SUM(D29:D29)</f>
        <v>57451956.969999999</v>
      </c>
      <c r="E30" s="28">
        <f t="shared" si="7"/>
        <v>12595182.66</v>
      </c>
      <c r="F30" s="28">
        <f t="shared" si="7"/>
        <v>0</v>
      </c>
      <c r="G30" s="28">
        <f t="shared" si="7"/>
        <v>9640127.8699999992</v>
      </c>
      <c r="H30" s="28">
        <f t="shared" si="7"/>
        <v>57789.43</v>
      </c>
      <c r="I30" s="28">
        <f t="shared" si="7"/>
        <v>0</v>
      </c>
      <c r="J30" s="28">
        <f t="shared" si="7"/>
        <v>0</v>
      </c>
      <c r="K30" s="28">
        <f t="shared" si="7"/>
        <v>2343769.14</v>
      </c>
      <c r="L30" s="28">
        <f t="shared" si="7"/>
        <v>0</v>
      </c>
      <c r="M30" s="28">
        <f t="shared" si="7"/>
        <v>0</v>
      </c>
      <c r="N30" s="28">
        <f>SUM(N29:N29)</f>
        <v>360431.03</v>
      </c>
      <c r="O30" s="28">
        <f t="shared" si="7"/>
        <v>99681.22</v>
      </c>
      <c r="P30" s="28">
        <f t="shared" si="7"/>
        <v>0</v>
      </c>
      <c r="Q30" s="28">
        <f t="shared" si="7"/>
        <v>10000</v>
      </c>
      <c r="R30" s="28">
        <f t="shared" si="7"/>
        <v>0</v>
      </c>
      <c r="S30" s="28">
        <f t="shared" si="7"/>
        <v>0</v>
      </c>
      <c r="T30" s="28">
        <f t="shared" si="7"/>
        <v>24705.72</v>
      </c>
      <c r="U30" s="28">
        <f t="shared" si="7"/>
        <v>58678.25</v>
      </c>
      <c r="V30" s="34">
        <f t="shared" si="3"/>
        <v>29685.850826210823</v>
      </c>
    </row>
    <row r="31" spans="1:22" s="46" customFormat="1" ht="20.25" customHeight="1" x14ac:dyDescent="0.25">
      <c r="A31" s="53">
        <v>1100</v>
      </c>
      <c r="B31" s="53" t="s">
        <v>41</v>
      </c>
      <c r="C31" s="19">
        <v>31</v>
      </c>
      <c r="D31" s="20">
        <v>11309000</v>
      </c>
      <c r="E31" s="20">
        <f>SUM(F31:U31)</f>
        <v>2727538.43</v>
      </c>
      <c r="F31" s="20">
        <v>0</v>
      </c>
      <c r="G31" s="20">
        <v>2177782.9700000002</v>
      </c>
      <c r="H31" s="20">
        <v>6161.46</v>
      </c>
      <c r="I31" s="20">
        <v>381950</v>
      </c>
      <c r="J31" s="20"/>
      <c r="K31" s="20"/>
      <c r="L31" s="20"/>
      <c r="M31" s="20"/>
      <c r="N31" s="20">
        <v>19384.05</v>
      </c>
      <c r="O31" s="20">
        <v>99657.06</v>
      </c>
      <c r="P31" s="20"/>
      <c r="Q31" s="20"/>
      <c r="R31" s="20"/>
      <c r="S31" s="20"/>
      <c r="T31" s="20"/>
      <c r="U31" s="20">
        <v>42602.89</v>
      </c>
      <c r="V31" s="21">
        <f t="shared" si="3"/>
        <v>24944.547634408602</v>
      </c>
    </row>
    <row r="32" spans="1:22" s="29" customFormat="1" ht="21" customHeight="1" x14ac:dyDescent="0.2">
      <c r="A32" s="54" t="s">
        <v>40</v>
      </c>
      <c r="B32" s="55"/>
      <c r="C32" s="27">
        <f>C31</f>
        <v>31</v>
      </c>
      <c r="D32" s="28">
        <f>D31</f>
        <v>11309000</v>
      </c>
      <c r="E32" s="28">
        <f t="shared" ref="E32:U32" si="8">E31</f>
        <v>2727538.43</v>
      </c>
      <c r="F32" s="28">
        <f t="shared" si="8"/>
        <v>0</v>
      </c>
      <c r="G32" s="28">
        <f t="shared" si="8"/>
        <v>2177782.9700000002</v>
      </c>
      <c r="H32" s="28">
        <f t="shared" si="8"/>
        <v>6161.46</v>
      </c>
      <c r="I32" s="28">
        <f t="shared" si="8"/>
        <v>381950</v>
      </c>
      <c r="J32" s="28">
        <f t="shared" si="8"/>
        <v>0</v>
      </c>
      <c r="K32" s="28">
        <f t="shared" si="8"/>
        <v>0</v>
      </c>
      <c r="L32" s="28">
        <f t="shared" si="8"/>
        <v>0</v>
      </c>
      <c r="M32" s="28">
        <f t="shared" si="8"/>
        <v>0</v>
      </c>
      <c r="N32" s="28">
        <f t="shared" si="8"/>
        <v>19384.05</v>
      </c>
      <c r="O32" s="28">
        <f t="shared" si="8"/>
        <v>99657.06</v>
      </c>
      <c r="P32" s="28">
        <f t="shared" si="8"/>
        <v>0</v>
      </c>
      <c r="Q32" s="28">
        <f t="shared" si="8"/>
        <v>0</v>
      </c>
      <c r="R32" s="28">
        <f t="shared" si="8"/>
        <v>0</v>
      </c>
      <c r="S32" s="28">
        <f t="shared" si="8"/>
        <v>0</v>
      </c>
      <c r="T32" s="28">
        <f t="shared" si="8"/>
        <v>0</v>
      </c>
      <c r="U32" s="28">
        <f t="shared" si="8"/>
        <v>42602.89</v>
      </c>
      <c r="V32" s="34">
        <f t="shared" si="3"/>
        <v>24944.547634408602</v>
      </c>
    </row>
    <row r="33" spans="1:22" s="46" customFormat="1" ht="32.25" customHeight="1" x14ac:dyDescent="0.25">
      <c r="A33" s="53">
        <v>1200</v>
      </c>
      <c r="B33" s="53" t="s">
        <v>43</v>
      </c>
      <c r="C33" s="19">
        <v>39</v>
      </c>
      <c r="D33" s="20">
        <v>19075500</v>
      </c>
      <c r="E33" s="20">
        <f>SUM(F33:U33)</f>
        <v>4086478.78</v>
      </c>
      <c r="F33" s="20">
        <v>0</v>
      </c>
      <c r="G33" s="20">
        <v>3843608.12</v>
      </c>
      <c r="H33" s="20">
        <v>19738.189999999999</v>
      </c>
      <c r="I33" s="20">
        <v>0</v>
      </c>
      <c r="J33" s="20">
        <v>0</v>
      </c>
      <c r="K33" s="20"/>
      <c r="L33" s="20"/>
      <c r="M33" s="20"/>
      <c r="N33" s="20">
        <v>64215.53</v>
      </c>
      <c r="O33" s="20">
        <v>12510.5</v>
      </c>
      <c r="P33" s="20"/>
      <c r="Q33" s="20">
        <v>10000</v>
      </c>
      <c r="R33" s="20"/>
      <c r="S33" s="20"/>
      <c r="T33" s="20"/>
      <c r="U33" s="20">
        <v>136406.44</v>
      </c>
      <c r="V33" s="21">
        <f t="shared" si="3"/>
        <v>33475.465192307689</v>
      </c>
    </row>
    <row r="34" spans="1:22" s="29" customFormat="1" ht="26.45" customHeight="1" x14ac:dyDescent="0.2">
      <c r="A34" s="54" t="s">
        <v>42</v>
      </c>
      <c r="B34" s="55"/>
      <c r="C34" s="27">
        <f>C33</f>
        <v>39</v>
      </c>
      <c r="D34" s="28">
        <f>D33</f>
        <v>19075500</v>
      </c>
      <c r="E34" s="28">
        <f t="shared" ref="E34:U34" si="9">E33</f>
        <v>4086478.78</v>
      </c>
      <c r="F34" s="28">
        <f t="shared" si="9"/>
        <v>0</v>
      </c>
      <c r="G34" s="28">
        <f t="shared" si="9"/>
        <v>3843608.12</v>
      </c>
      <c r="H34" s="28">
        <f t="shared" si="9"/>
        <v>19738.189999999999</v>
      </c>
      <c r="I34" s="28">
        <f t="shared" si="9"/>
        <v>0</v>
      </c>
      <c r="J34" s="28">
        <f t="shared" si="9"/>
        <v>0</v>
      </c>
      <c r="K34" s="28">
        <f t="shared" si="9"/>
        <v>0</v>
      </c>
      <c r="L34" s="28">
        <f t="shared" si="9"/>
        <v>0</v>
      </c>
      <c r="M34" s="28">
        <f t="shared" si="9"/>
        <v>0</v>
      </c>
      <c r="N34" s="28">
        <f t="shared" si="9"/>
        <v>64215.53</v>
      </c>
      <c r="O34" s="28">
        <f t="shared" si="9"/>
        <v>12510.5</v>
      </c>
      <c r="P34" s="28">
        <f t="shared" si="9"/>
        <v>0</v>
      </c>
      <c r="Q34" s="28">
        <f t="shared" si="9"/>
        <v>10000</v>
      </c>
      <c r="R34" s="28">
        <f t="shared" si="9"/>
        <v>0</v>
      </c>
      <c r="S34" s="28">
        <f t="shared" si="9"/>
        <v>0</v>
      </c>
      <c r="T34" s="28">
        <f t="shared" si="9"/>
        <v>0</v>
      </c>
      <c r="U34" s="28">
        <f t="shared" si="9"/>
        <v>136406.44</v>
      </c>
      <c r="V34" s="34">
        <f t="shared" si="3"/>
        <v>33475.465192307689</v>
      </c>
    </row>
    <row r="35" spans="1:22" s="14" customFormat="1" ht="33" customHeight="1" x14ac:dyDescent="0.2">
      <c r="A35" s="56" t="s">
        <v>34</v>
      </c>
      <c r="B35" s="57"/>
      <c r="C35" s="25">
        <f t="shared" ref="C35:U35" si="10">C18+C28+C30+C32+C34</f>
        <v>2264</v>
      </c>
      <c r="D35" s="26">
        <f t="shared" si="10"/>
        <v>972539515.50999999</v>
      </c>
      <c r="E35" s="26">
        <f t="shared" si="10"/>
        <v>203412719.72999996</v>
      </c>
      <c r="F35" s="26" t="e">
        <f t="shared" si="10"/>
        <v>#REF!</v>
      </c>
      <c r="G35" s="26">
        <f t="shared" si="10"/>
        <v>172981319.92000002</v>
      </c>
      <c r="H35" s="26">
        <f t="shared" si="10"/>
        <v>1343982.1699999997</v>
      </c>
      <c r="I35" s="26">
        <f t="shared" si="10"/>
        <v>5690824.7999999998</v>
      </c>
      <c r="J35" s="26">
        <f t="shared" si="10"/>
        <v>837.69</v>
      </c>
      <c r="K35" s="26">
        <f t="shared" si="10"/>
        <v>15787885.590000002</v>
      </c>
      <c r="L35" s="26">
        <f t="shared" si="10"/>
        <v>0</v>
      </c>
      <c r="M35" s="26">
        <f t="shared" si="10"/>
        <v>1139115.3700000001</v>
      </c>
      <c r="N35" s="26">
        <f t="shared" si="10"/>
        <v>3179799.2399999998</v>
      </c>
      <c r="O35" s="26">
        <f t="shared" si="10"/>
        <v>758034.10999999987</v>
      </c>
      <c r="P35" s="26">
        <f t="shared" si="10"/>
        <v>0</v>
      </c>
      <c r="Q35" s="26">
        <f t="shared" si="10"/>
        <v>250000</v>
      </c>
      <c r="R35" s="26">
        <f t="shared" si="10"/>
        <v>173696.06</v>
      </c>
      <c r="S35" s="26">
        <f t="shared" si="10"/>
        <v>802844.78999999992</v>
      </c>
      <c r="T35" s="26">
        <f t="shared" si="10"/>
        <v>49566.39</v>
      </c>
      <c r="U35" s="26">
        <f t="shared" si="10"/>
        <v>1254813.5999999999</v>
      </c>
      <c r="V35" s="26">
        <f t="shared" si="3"/>
        <v>26727.717388103654</v>
      </c>
    </row>
    <row r="36" spans="1:22" s="13" customFormat="1" ht="30.75" customHeight="1" x14ac:dyDescent="0.2">
      <c r="A36" s="62" t="s">
        <v>33</v>
      </c>
      <c r="B36" s="63"/>
      <c r="C36" s="15">
        <f t="shared" ref="C36:U36" si="11">C35+C16</f>
        <v>2464</v>
      </c>
      <c r="D36" s="12">
        <f t="shared" si="11"/>
        <v>1083814855.51</v>
      </c>
      <c r="E36" s="12">
        <f t="shared" si="11"/>
        <v>233144789.07999995</v>
      </c>
      <c r="F36" s="12" t="e">
        <f t="shared" si="11"/>
        <v>#REF!</v>
      </c>
      <c r="G36" s="12">
        <f t="shared" si="11"/>
        <v>188888967.65000001</v>
      </c>
      <c r="H36" s="12">
        <f t="shared" si="11"/>
        <v>1427247.0999999996</v>
      </c>
      <c r="I36" s="12">
        <f t="shared" si="11"/>
        <v>5719824.7999999998</v>
      </c>
      <c r="J36" s="12">
        <f t="shared" si="11"/>
        <v>13393.710000000001</v>
      </c>
      <c r="K36" s="12">
        <f t="shared" si="11"/>
        <v>26189335.060000002</v>
      </c>
      <c r="L36" s="12">
        <f t="shared" si="11"/>
        <v>0</v>
      </c>
      <c r="M36" s="12">
        <f t="shared" si="11"/>
        <v>1139115.3700000001</v>
      </c>
      <c r="N36" s="12">
        <f t="shared" si="11"/>
        <v>6058936.4199999999</v>
      </c>
      <c r="O36" s="12">
        <f t="shared" si="11"/>
        <v>758034.10999999987</v>
      </c>
      <c r="P36" s="12">
        <f t="shared" si="11"/>
        <v>0</v>
      </c>
      <c r="Q36" s="12">
        <f t="shared" si="11"/>
        <v>270000</v>
      </c>
      <c r="R36" s="12">
        <f t="shared" si="11"/>
        <v>173696.06</v>
      </c>
      <c r="S36" s="12">
        <f t="shared" si="11"/>
        <v>802844.78999999992</v>
      </c>
      <c r="T36" s="12">
        <f t="shared" si="11"/>
        <v>49566.39</v>
      </c>
      <c r="U36" s="12">
        <f t="shared" si="11"/>
        <v>1653827.6199999999</v>
      </c>
      <c r="V36" s="34">
        <f t="shared" si="3"/>
        <v>27185.586895630411</v>
      </c>
    </row>
    <row r="37" spans="1:22" s="7" customFormat="1" x14ac:dyDescent="0.25">
      <c r="D37" s="8"/>
    </row>
    <row r="38" spans="1:22" s="7" customFormat="1" x14ac:dyDescent="0.25">
      <c r="D38" s="8"/>
    </row>
    <row r="39" spans="1:22" s="7" customFormat="1" ht="31.5" customHeight="1" x14ac:dyDescent="0.25">
      <c r="B39" s="61" t="s">
        <v>21</v>
      </c>
      <c r="C39" s="61"/>
      <c r="D39" s="8"/>
      <c r="E39" s="9"/>
      <c r="F39" s="9"/>
      <c r="G39" s="9"/>
      <c r="H39" s="9"/>
      <c r="I39" s="9"/>
      <c r="J39" s="9"/>
      <c r="K39" s="9"/>
      <c r="L39" s="9"/>
      <c r="M39" s="61" t="s">
        <v>22</v>
      </c>
      <c r="N39" s="61"/>
    </row>
    <row r="40" spans="1:22" s="7" customFormat="1" x14ac:dyDescent="0.25">
      <c r="D40" s="8"/>
    </row>
    <row r="41" spans="1:22" s="7" customFormat="1" x14ac:dyDescent="0.25">
      <c r="D41" s="8"/>
    </row>
    <row r="42" spans="1:22" s="7" customFormat="1" x14ac:dyDescent="0.25">
      <c r="B42" s="58"/>
      <c r="C42" s="58"/>
      <c r="D42" s="8"/>
    </row>
    <row r="43" spans="1:22" x14ac:dyDescent="0.25">
      <c r="D43" s="10"/>
    </row>
  </sheetData>
  <mergeCells count="24">
    <mergeCell ref="B7:V7"/>
    <mergeCell ref="E9:U9"/>
    <mergeCell ref="B3:V3"/>
    <mergeCell ref="B4:V4"/>
    <mergeCell ref="B5:V5"/>
    <mergeCell ref="B6:V6"/>
    <mergeCell ref="B9:B11"/>
    <mergeCell ref="D9:D11"/>
    <mergeCell ref="C9:C11"/>
    <mergeCell ref="M39:N39"/>
    <mergeCell ref="A36:B36"/>
    <mergeCell ref="A32:B32"/>
    <mergeCell ref="A34:B34"/>
    <mergeCell ref="B39:C39"/>
    <mergeCell ref="W9:W11"/>
    <mergeCell ref="V9:V11"/>
    <mergeCell ref="E10:E11"/>
    <mergeCell ref="F10:U10"/>
    <mergeCell ref="A9:A11"/>
    <mergeCell ref="A18:B18"/>
    <mergeCell ref="A28:B28"/>
    <mergeCell ref="A35:B35"/>
    <mergeCell ref="A30:B30"/>
    <mergeCell ref="B42:C42"/>
  </mergeCells>
  <phoneticPr fontId="2" type="noConversion"/>
  <pageMargins left="0.15748031496062992" right="0" top="0.59055118110236227" bottom="0.59055118110236227" header="0.51181102362204722" footer="0.51181102362204722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ФОТ</vt:lpstr>
      <vt:lpstr>ФОТ!Область_печати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</dc:creator>
  <cp:lastModifiedBy>MedvedevSM</cp:lastModifiedBy>
  <cp:lastPrinted>2017-05-29T04:43:19Z</cp:lastPrinted>
  <dcterms:created xsi:type="dcterms:W3CDTF">2009-05-20T10:16:54Z</dcterms:created>
  <dcterms:modified xsi:type="dcterms:W3CDTF">2017-05-29T04:49:15Z</dcterms:modified>
</cp:coreProperties>
</file>